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o\Traductor\Ediciones ENI\2024\OP2365EXC\Fichiers telecharges dENI_ES\"/>
    </mc:Choice>
  </mc:AlternateContent>
  <xr:revisionPtr revIDLastSave="0" documentId="13_ncr:1_{4E1E92C8-9E89-4890-B432-303306FD14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alor objetivo" sheetId="3" r:id="rId1"/>
    <sheet name="Síntesis de escenarios" sheetId="6" r:id="rId2"/>
    <sheet name="Escenario" sheetId="4" r:id="rId3"/>
    <sheet name="Informe de solución 1" sheetId="8" r:id="rId4"/>
    <sheet name="Solver" sheetId="7" r:id="rId5"/>
  </sheets>
  <definedNames>
    <definedName name="ca">#REF!</definedName>
    <definedName name="Client">#REF!</definedName>
    <definedName name="Date">#REF!</definedName>
    <definedName name="Montant">#REF!</definedName>
    <definedName name="solver_adj" localSheetId="4" hidden="1">Solver!$B$4</definedName>
    <definedName name="solver_cvg" localSheetId="4" hidden="1">0.0001</definedName>
    <definedName name="solver_cvg" localSheetId="0" hidden="1">0.0001</definedName>
    <definedName name="solver_drv" localSheetId="4" hidden="1">2</definedName>
    <definedName name="solver_drv" localSheetId="0" hidden="1">1</definedName>
    <definedName name="solver_eng" localSheetId="3" hidden="1">1</definedName>
    <definedName name="solver_eng" localSheetId="4" hidden="1">1</definedName>
    <definedName name="solver_est" localSheetId="4" hidden="1">1</definedName>
    <definedName name="solver_est" localSheetId="0" hidden="1">1</definedName>
    <definedName name="solver_itr" localSheetId="4" hidden="1">2147483647</definedName>
    <definedName name="solver_itr" localSheetId="0" hidden="1">100</definedName>
    <definedName name="solver_lhs1" localSheetId="4" hidden="1">Solver!$B$4</definedName>
    <definedName name="solver_lhs1" localSheetId="0" hidden="1">'Valor objetivo'!$C$4</definedName>
    <definedName name="solver_lhs2" localSheetId="4" hidden="1">Solver!$B$6</definedName>
    <definedName name="solver_lhs2" localSheetId="0" hidden="1">'Valor objetivo'!$C$4</definedName>
    <definedName name="solver_lhs3" localSheetId="0" hidden="1">'Valor objetivo'!$C$5</definedName>
    <definedName name="solver_lin" localSheetId="0" hidden="1">2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3" hidden="1">1</definedName>
    <definedName name="solver_neg" localSheetId="4" hidden="1">1</definedName>
    <definedName name="solver_neg" localSheetId="0" hidden="1">2</definedName>
    <definedName name="solver_nod" localSheetId="4" hidden="1">2147483647</definedName>
    <definedName name="solver_num" localSheetId="3" hidden="1">0</definedName>
    <definedName name="solver_num" localSheetId="4" hidden="1">2</definedName>
    <definedName name="solver_num" localSheetId="0" hidden="1">0</definedName>
    <definedName name="solver_nwt" localSheetId="4" hidden="1">1</definedName>
    <definedName name="solver_nwt" localSheetId="0" hidden="1">1</definedName>
    <definedName name="solver_opt" localSheetId="3" hidden="1">'Informe de solución 1'!$A$1</definedName>
    <definedName name="solver_opt" localSheetId="4" hidden="1">Solver!$B$6</definedName>
    <definedName name="solver_opt" localSheetId="0" hidden="1">'Valor objetivo'!$C$7</definedName>
    <definedName name="solver_pre" localSheetId="4" hidden="1">0.000001</definedName>
    <definedName name="solver_pre" localSheetId="0" hidden="1">0.000001</definedName>
    <definedName name="solver_rbv" localSheetId="4" hidden="1">2</definedName>
    <definedName name="solver_rel1" localSheetId="4" hidden="1">4</definedName>
    <definedName name="solver_rel1" localSheetId="0" hidden="1">3</definedName>
    <definedName name="solver_rel2" localSheetId="4" hidden="1">1</definedName>
    <definedName name="solver_rel2" localSheetId="0" hidden="1">3</definedName>
    <definedName name="solver_rel3" localSheetId="0" hidden="1">3</definedName>
    <definedName name="solver_rhs1" localSheetId="4" hidden="1">"entier"</definedName>
    <definedName name="solver_rhs1" localSheetId="0" hidden="1">8%</definedName>
    <definedName name="solver_rhs2" localSheetId="4" hidden="1">500</definedName>
    <definedName name="solver_rhs2" localSheetId="0" hidden="1">8%</definedName>
    <definedName name="solver_rhs3" localSheetId="0" hidden="1">10</definedName>
    <definedName name="solver_rlx" localSheetId="4" hidden="1">2</definedName>
    <definedName name="solver_rsd" localSheetId="4" hidden="1">0</definedName>
    <definedName name="solver_scl" localSheetId="4" hidden="1">2</definedName>
    <definedName name="solver_scl" localSheetId="0" hidden="1">2</definedName>
    <definedName name="solver_sho" localSheetId="4" hidden="1">2</definedName>
    <definedName name="solver_sho" localSheetId="0" hidden="1">2</definedName>
    <definedName name="solver_ssz" localSheetId="4" hidden="1">100</definedName>
    <definedName name="solver_tim" localSheetId="4" hidden="1">2147483647</definedName>
    <definedName name="solver_tim" localSheetId="0" hidden="1">100</definedName>
    <definedName name="solver_tol" localSheetId="4" hidden="1">0.01</definedName>
    <definedName name="solver_tol" localSheetId="0" hidden="1">0.05</definedName>
    <definedName name="solver_typ" localSheetId="3" hidden="1">1</definedName>
    <definedName name="solver_typ" localSheetId="4" hidden="1">1</definedName>
    <definedName name="solver_typ" localSheetId="0" hidden="1">1</definedName>
    <definedName name="solver_val" localSheetId="3" hidden="1">0</definedName>
    <definedName name="solver_val" localSheetId="4" hidden="1">0</definedName>
    <definedName name="solver_val" localSheetId="0" hidden="1">150</definedName>
    <definedName name="solver_ver" localSheetId="3" hidden="1">3</definedName>
    <definedName name="solver_ver" localSheetId="4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7" l="1"/>
  <c r="B6" i="7"/>
  <c r="C10" i="4"/>
  <c r="D6" i="4"/>
  <c r="C7" i="3" l="1"/>
</calcChain>
</file>

<file path=xl/sharedStrings.xml><?xml version="1.0" encoding="utf-8"?>
<sst xmlns="http://schemas.openxmlformats.org/spreadsheetml/2006/main" count="78" uniqueCount="68">
  <si>
    <t>5m x 10m</t>
  </si>
  <si>
    <t>6m x 15m</t>
  </si>
  <si>
    <t>$C$6</t>
  </si>
  <si>
    <t>$C$7</t>
  </si>
  <si>
    <t>$C$8</t>
  </si>
  <si>
    <t>$C$10</t>
  </si>
  <si>
    <t>$B$6</t>
  </si>
  <si>
    <t>$B$4</t>
  </si>
  <si>
    <t>$B$6&lt;=500</t>
  </si>
  <si>
    <t>Valor objetivo</t>
  </si>
  <si>
    <t>Calcular cuota de un préstamo.</t>
  </si>
  <si>
    <t>Importe del préstamo</t>
  </si>
  <si>
    <t>Tipo de interés</t>
  </si>
  <si>
    <t>Período del préstamo (en años)</t>
  </si>
  <si>
    <t>su cuota será de</t>
  </si>
  <si>
    <t>al mes</t>
  </si>
  <si>
    <t>Caso N.° 1</t>
  </si>
  <si>
    <t>Caso N.° 2</t>
  </si>
  <si>
    <t>Mensualidades</t>
  </si>
  <si>
    <t>Período (años)</t>
  </si>
  <si>
    <t>Tasa de interés anual</t>
  </si>
  <si>
    <t>Microsoft Excel 16.0 Informe de solución</t>
  </si>
  <si>
    <t>Hoja: [Valor objetivo y Escenarios.xlsx]Solver</t>
  </si>
  <si>
    <t>Fecha del informe: 23/12/2022 11:17:56</t>
  </si>
  <si>
    <t>Resultado: El Solver ha encontrado una solución satisfactoria para todas las limitaciones y las condiciones de optimización.</t>
  </si>
  <si>
    <t>Motor del solver</t>
  </si>
  <si>
    <t>Motor : GRG no lineal</t>
  </si>
  <si>
    <t>Hora de la solución: 0,094 segundos.</t>
  </si>
  <si>
    <t>Iteraciones: 0 Subproblemas: 2</t>
  </si>
  <si>
    <t>Opciones del solver</t>
  </si>
  <si>
    <t>Tiempo max ilimitado,  Iteraciones ilimitado, Precisión 0,000001</t>
  </si>
  <si>
    <t xml:space="preserve"> Convergencia 0,0001, Tamaño de la población 100, Valor de salida aleatoria 0, Derivadas - Central</t>
  </si>
  <si>
    <t>Subproblemas max ilimitado, Soluciones de número entero max ilimitado, Tolerancia de los números enteros 1 %, Supuesto no negativo</t>
  </si>
  <si>
    <t>Celda objetivo (Max)</t>
  </si>
  <si>
    <t>Celda</t>
  </si>
  <si>
    <t>Nombre</t>
  </si>
  <si>
    <t>Valor inicial</t>
  </si>
  <si>
    <t>Valor final</t>
  </si>
  <si>
    <t>Entero</t>
  </si>
  <si>
    <t>Celdas variables</t>
  </si>
  <si>
    <t>Limitaciones</t>
  </si>
  <si>
    <t>Valor de la celda</t>
  </si>
  <si>
    <t>Fórmula</t>
  </si>
  <si>
    <t>Estado</t>
  </si>
  <si>
    <t>Margen</t>
  </si>
  <si>
    <t>Mensualidades Caso N.° 1</t>
  </si>
  <si>
    <t>Período (años) Caso N.° 1</t>
  </si>
  <si>
    <t>$B$4=Entero</t>
  </si>
  <si>
    <t>No vinculado</t>
  </si>
  <si>
    <t>Capital prestado</t>
  </si>
  <si>
    <t>Préstamo para la construcción de una piscina exterior</t>
  </si>
  <si>
    <t>Modelo</t>
  </si>
  <si>
    <t>Precio</t>
  </si>
  <si>
    <t>Importe para prestar</t>
  </si>
  <si>
    <t>Cantidad de períodos</t>
  </si>
  <si>
    <t>Mensualidad</t>
  </si>
  <si>
    <t>Aportación</t>
  </si>
  <si>
    <t>Síntesis de escenarios</t>
  </si>
  <si>
    <t>Valores actuales:</t>
  </si>
  <si>
    <t>Primero</t>
  </si>
  <si>
    <t>Segundo</t>
  </si>
  <si>
    <t>Celdas variables :</t>
  </si>
  <si>
    <t>Celdas resultantes:</t>
  </si>
  <si>
    <t>en el momento de la creación del informe de síntesis. Las celdas variables</t>
  </si>
  <si>
    <t>de cada escenario se encuentran en las columnas grises.</t>
  </si>
  <si>
    <t>La columna Valores actuales muestra los valores de las celdas variables</t>
  </si>
  <si>
    <t>Creada por Usuario el 23/12/2022</t>
  </si>
  <si>
    <t>Creada por Emilie el 28/02/2013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</si>
</sst>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\ &quot;F&quot;;\-#,##0\ &quot;F&quot;"/>
    <numFmt numFmtId="165" formatCode="_-* #,##0.00\ &quot;F&quot;_-;\-* #,##0.00\ &quot;F&quot;_-;_-* &quot;-&quot;??\ &quot;F&quot;_-;_-@_-"/>
    <numFmt numFmtId="166" formatCode="_-* #,##0.00\ [$€-1]_-;\-* #,##0.00\ [$€-1]_-;_-* &quot;-&quot;??\ [$€-1]_-"/>
    <numFmt numFmtId="167" formatCode="_-* #,##0\ &quot;€&quot;_-;\-* #,##0\ &quot;€&quot;_-;_-* &quot;-&quot;??\ &quot;€&quot;_-;_-@_-"/>
    <numFmt numFmtId="168" formatCode="0.0%"/>
    <numFmt numFmtId="169" formatCode="_-* #,##0.00\ [$€-40C]_-;\-* #,##0.00\ [$€-40C]_-;_-* &quot;-&quot;??\ [$€-40C]_-;_-@_-"/>
    <numFmt numFmtId="170" formatCode="0&quot; ans&quot;"/>
    <numFmt numFmtId="172" formatCode="0&quot; años&quot;"/>
  </numFmts>
  <fonts count="22" x14ac:knownFonts="1">
    <font>
      <sz val="10"/>
      <name val="Arial"/>
    </font>
    <font>
      <sz val="10"/>
      <name val="Arial"/>
    </font>
    <font>
      <b/>
      <sz val="10"/>
      <color indexed="10"/>
      <name val="Helv"/>
    </font>
    <font>
      <sz val="10"/>
      <name val="Comic Sans MS"/>
      <family val="4"/>
    </font>
    <font>
      <b/>
      <sz val="10"/>
      <name val="Comic Sans MS"/>
      <family val="4"/>
    </font>
    <font>
      <b/>
      <u/>
      <sz val="18"/>
      <color indexed="26"/>
      <name val="Comic Sans MS"/>
      <family val="4"/>
    </font>
    <font>
      <sz val="18"/>
      <color indexed="26"/>
      <name val="Comic Sans MS"/>
      <family val="4"/>
    </font>
    <font>
      <b/>
      <u/>
      <sz val="20"/>
      <color indexed="9"/>
      <name val="Comic Sans MS"/>
      <family val="4"/>
    </font>
    <font>
      <b/>
      <u/>
      <sz val="18"/>
      <name val="Comic Sans MS"/>
      <family val="4"/>
    </font>
    <font>
      <b/>
      <sz val="12"/>
      <color indexed="32"/>
      <name val="Comic Sans MS"/>
      <family val="4"/>
    </font>
    <font>
      <sz val="18"/>
      <name val="Comic Sans MS"/>
      <family val="4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b/>
      <sz val="12"/>
      <color indexed="26"/>
      <name val="Comic Sans MS"/>
      <family val="4"/>
    </font>
    <font>
      <sz val="10"/>
      <name val="Arial"/>
      <family val="2"/>
    </font>
    <font>
      <sz val="11"/>
      <color indexed="26"/>
      <name val="Comic Sans MS"/>
      <family val="4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10"/>
      </bottom>
      <diagonal/>
    </border>
    <border>
      <left style="medium">
        <color indexed="32"/>
      </left>
      <right/>
      <top style="medium">
        <color indexed="32"/>
      </top>
      <bottom/>
      <diagonal/>
    </border>
    <border>
      <left/>
      <right/>
      <top style="medium">
        <color indexed="32"/>
      </top>
      <bottom/>
      <diagonal/>
    </border>
    <border>
      <left/>
      <right style="medium">
        <color indexed="32"/>
      </right>
      <top style="medium">
        <color indexed="32"/>
      </top>
      <bottom/>
      <diagonal/>
    </border>
    <border>
      <left style="medium">
        <color indexed="32"/>
      </left>
      <right/>
      <top/>
      <bottom/>
      <diagonal/>
    </border>
    <border>
      <left/>
      <right style="medium">
        <color indexed="32"/>
      </right>
      <top/>
      <bottom/>
      <diagonal/>
    </border>
    <border>
      <left style="double">
        <color indexed="56"/>
      </left>
      <right style="thin">
        <color indexed="56"/>
      </right>
      <top style="double">
        <color indexed="56"/>
      </top>
      <bottom style="double">
        <color indexed="56"/>
      </bottom>
      <diagonal/>
    </border>
    <border>
      <left style="thin">
        <color indexed="56"/>
      </left>
      <right style="double">
        <color indexed="56"/>
      </right>
      <top style="double">
        <color indexed="56"/>
      </top>
      <bottom style="double">
        <color indexed="56"/>
      </bottom>
      <diagonal/>
    </border>
    <border>
      <left style="medium">
        <color indexed="32"/>
      </left>
      <right/>
      <top/>
      <bottom style="medium">
        <color indexed="32"/>
      </bottom>
      <diagonal/>
    </border>
    <border>
      <left/>
      <right/>
      <top/>
      <bottom style="medium">
        <color indexed="3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32"/>
      </bottom>
      <diagonal/>
    </border>
    <border>
      <left/>
      <right style="medium">
        <color indexed="32"/>
      </right>
      <top/>
      <bottom style="medium">
        <color indexed="3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1"/>
  </cellStyleXfs>
  <cellXfs count="66">
    <xf numFmtId="0" fontId="0" fillId="0" borderId="0" xfId="0"/>
    <xf numFmtId="0" fontId="3" fillId="0" borderId="0" xfId="0" applyFont="1"/>
    <xf numFmtId="0" fontId="5" fillId="2" borderId="2" xfId="0" applyFont="1" applyFill="1" applyBorder="1" applyAlignment="1">
      <alignment horizontal="centerContinuous" vertical="top"/>
    </xf>
    <xf numFmtId="0" fontId="5" fillId="2" borderId="3" xfId="0" applyFont="1" applyFill="1" applyBorder="1" applyAlignment="1">
      <alignment horizontal="centerContinuous" vertical="top"/>
    </xf>
    <xf numFmtId="0" fontId="6" fillId="2" borderId="3" xfId="0" applyFont="1" applyFill="1" applyBorder="1" applyAlignment="1">
      <alignment horizontal="centerContinuous" vertical="top"/>
    </xf>
    <xf numFmtId="0" fontId="7" fillId="2" borderId="4" xfId="0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0" fontId="8" fillId="3" borderId="5" xfId="0" applyFont="1" applyFill="1" applyBorder="1" applyAlignment="1">
      <alignment horizontal="centerContinuous" vertical="center"/>
    </xf>
    <xf numFmtId="0" fontId="4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9" fillId="4" borderId="7" xfId="0" applyFont="1" applyFill="1" applyBorder="1" applyAlignment="1">
      <alignment horizontal="right" vertical="center"/>
    </xf>
    <xf numFmtId="9" fontId="9" fillId="4" borderId="8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Continuous" vertical="center"/>
    </xf>
    <xf numFmtId="166" fontId="9" fillId="4" borderId="8" xfId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Continuous" vertical="center"/>
    </xf>
    <xf numFmtId="0" fontId="4" fillId="3" borderId="10" xfId="0" applyFont="1" applyFill="1" applyBorder="1" applyAlignment="1">
      <alignment horizontal="right" vertical="center"/>
    </xf>
    <xf numFmtId="166" fontId="9" fillId="4" borderId="11" xfId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9" fillId="4" borderId="8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left"/>
    </xf>
    <xf numFmtId="0" fontId="15" fillId="6" borderId="16" xfId="0" applyFont="1" applyFill="1" applyBorder="1" applyAlignment="1">
      <alignment horizontal="left"/>
    </xf>
    <xf numFmtId="0" fontId="14" fillId="6" borderId="14" xfId="0" applyFont="1" applyFill="1" applyBorder="1" applyAlignment="1">
      <alignment horizontal="left"/>
    </xf>
    <xf numFmtId="0" fontId="16" fillId="5" borderId="13" xfId="0" applyFont="1" applyFill="1" applyBorder="1" applyAlignment="1">
      <alignment horizontal="right"/>
    </xf>
    <xf numFmtId="0" fontId="16" fillId="5" borderId="15" xfId="0" applyFont="1" applyFill="1" applyBorder="1" applyAlignment="1">
      <alignment horizontal="right"/>
    </xf>
    <xf numFmtId="0" fontId="18" fillId="2" borderId="3" xfId="0" applyFont="1" applyFill="1" applyBorder="1" applyAlignment="1">
      <alignment horizontal="centerContinuous" vertical="top"/>
    </xf>
    <xf numFmtId="169" fontId="18" fillId="2" borderId="3" xfId="2" applyNumberFormat="1" applyFont="1" applyFill="1" applyBorder="1" applyAlignment="1">
      <alignment horizontal="left" vertical="top"/>
    </xf>
    <xf numFmtId="0" fontId="0" fillId="8" borderId="0" xfId="0" applyFill="1"/>
    <xf numFmtId="0" fontId="0" fillId="8" borderId="0" xfId="0" applyFill="1" applyAlignment="1">
      <alignment horizontal="right"/>
    </xf>
    <xf numFmtId="0" fontId="11" fillId="8" borderId="0" xfId="0" applyFont="1" applyFill="1" applyAlignment="1">
      <alignment horizontal="right" vertical="center"/>
    </xf>
    <xf numFmtId="0" fontId="12" fillId="8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right"/>
    </xf>
    <xf numFmtId="167" fontId="11" fillId="8" borderId="0" xfId="2" applyNumberFormat="1" applyFont="1" applyFill="1" applyBorder="1"/>
    <xf numFmtId="0" fontId="11" fillId="8" borderId="0" xfId="0" applyFont="1" applyFill="1" applyAlignment="1">
      <alignment horizontal="center"/>
    </xf>
    <xf numFmtId="10" fontId="11" fillId="8" borderId="0" xfId="3" applyNumberFormat="1" applyFont="1" applyFill="1" applyBorder="1" applyAlignment="1">
      <alignment horizontal="center"/>
    </xf>
    <xf numFmtId="167" fontId="0" fillId="0" borderId="0" xfId="0" applyNumberFormat="1"/>
    <xf numFmtId="10" fontId="0" fillId="0" borderId="0" xfId="0" applyNumberFormat="1"/>
    <xf numFmtId="169" fontId="0" fillId="0" borderId="14" xfId="0" applyNumberFormat="1" applyBorder="1"/>
    <xf numFmtId="0" fontId="0" fillId="0" borderId="16" xfId="0" applyBorder="1"/>
    <xf numFmtId="0" fontId="14" fillId="6" borderId="0" xfId="0" applyFont="1" applyFill="1" applyAlignment="1">
      <alignment horizontal="left"/>
    </xf>
    <xf numFmtId="167" fontId="0" fillId="7" borderId="0" xfId="0" applyNumberFormat="1" applyFill="1"/>
    <xf numFmtId="10" fontId="0" fillId="7" borderId="0" xfId="0" applyNumberFormat="1" applyFill="1"/>
    <xf numFmtId="0" fontId="0" fillId="7" borderId="0" xfId="0" applyFill="1"/>
    <xf numFmtId="0" fontId="17" fillId="0" borderId="0" xfId="0" applyFont="1" applyAlignment="1">
      <alignment vertical="top" wrapText="1"/>
    </xf>
    <xf numFmtId="0" fontId="20" fillId="2" borderId="3" xfId="0" applyFont="1" applyFill="1" applyBorder="1" applyAlignment="1">
      <alignment horizontal="centerContinuous" vertical="top"/>
    </xf>
    <xf numFmtId="9" fontId="0" fillId="8" borderId="0" xfId="0" applyNumberFormat="1" applyFill="1"/>
    <xf numFmtId="10" fontId="0" fillId="8" borderId="0" xfId="0" applyNumberFormat="1" applyFill="1"/>
    <xf numFmtId="169" fontId="0" fillId="8" borderId="0" xfId="2" applyNumberFormat="1" applyFont="1" applyFill="1"/>
    <xf numFmtId="0" fontId="19" fillId="8" borderId="0" xfId="0" applyFont="1" applyFill="1" applyAlignment="1">
      <alignment horizontal="right"/>
    </xf>
    <xf numFmtId="0" fontId="21" fillId="8" borderId="0" xfId="0" applyFont="1" applyFill="1" applyAlignment="1">
      <alignment horizontal="right"/>
    </xf>
    <xf numFmtId="169" fontId="21" fillId="8" borderId="0" xfId="2" applyNumberFormat="1" applyFont="1" applyFill="1"/>
    <xf numFmtId="0" fontId="21" fillId="0" borderId="0" xfId="0" applyFont="1"/>
    <xf numFmtId="0" fontId="0" fillId="0" borderId="18" xfId="0" applyBorder="1"/>
    <xf numFmtId="0" fontId="15" fillId="0" borderId="17" xfId="0" applyFont="1" applyBorder="1" applyAlignment="1">
      <alignment horizontal="center"/>
    </xf>
    <xf numFmtId="169" fontId="0" fillId="0" borderId="18" xfId="0" applyNumberFormat="1" applyBorder="1"/>
    <xf numFmtId="0" fontId="0" fillId="0" borderId="19" xfId="0" applyBorder="1"/>
    <xf numFmtId="169" fontId="0" fillId="0" borderId="19" xfId="0" applyNumberFormat="1" applyBorder="1"/>
    <xf numFmtId="0" fontId="18" fillId="2" borderId="3" xfId="0" applyFont="1" applyFill="1" applyBorder="1" applyAlignment="1">
      <alignment horizontal="center" vertical="top"/>
    </xf>
    <xf numFmtId="172" fontId="0" fillId="8" borderId="0" xfId="0" applyNumberFormat="1" applyFill="1"/>
    <xf numFmtId="0" fontId="19" fillId="0" borderId="0" xfId="0" applyFont="1"/>
    <xf numFmtId="0" fontId="19" fillId="0" borderId="18" xfId="0" applyFont="1" applyBorder="1"/>
    <xf numFmtId="172" fontId="0" fillId="0" borderId="18" xfId="0" applyNumberFormat="1" applyBorder="1"/>
    <xf numFmtId="0" fontId="19" fillId="0" borderId="19" xfId="0" applyFont="1" applyBorder="1"/>
  </cellXfs>
  <cellStyles count="5">
    <cellStyle name="Euro" xfId="1" xr:uid="{00000000-0005-0000-0000-000002000000}"/>
    <cellStyle name="Moneda" xfId="2" builtinId="4"/>
    <cellStyle name="Normal" xfId="0" builtinId="0"/>
    <cellStyle name="Porcentaje" xfId="3" builtinId="5"/>
    <cellStyle name="total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5</xdr:row>
      <xdr:rowOff>200025</xdr:rowOff>
    </xdr:from>
    <xdr:to>
      <xdr:col>6</xdr:col>
      <xdr:colOff>161925</xdr:colOff>
      <xdr:row>8</xdr:row>
      <xdr:rowOff>104775</xdr:rowOff>
    </xdr:to>
    <xdr:sp macro="" textlink="">
      <xdr:nvSpPr>
        <xdr:cNvPr id="2055" name="Dessin 2">
          <a:extLst>
            <a:ext uri="{FF2B5EF4-FFF2-40B4-BE49-F238E27FC236}">
              <a16:creationId xmlns:a16="http://schemas.microsoft.com/office/drawing/2014/main" id="{00000000-0008-0000-0400-000007080000}"/>
            </a:ext>
          </a:extLst>
        </xdr:cNvPr>
        <xdr:cNvSpPr>
          <a:spLocks/>
        </xdr:cNvSpPr>
      </xdr:nvSpPr>
      <xdr:spPr bwMode="auto">
        <a:xfrm>
          <a:off x="3810000" y="1600200"/>
          <a:ext cx="2933700" cy="552450"/>
        </a:xfrm>
        <a:custGeom>
          <a:avLst/>
          <a:gdLst>
            <a:gd name="T0" fmla="*/ 2933700 w 16384"/>
            <a:gd name="T1" fmla="*/ 0 h 16384"/>
            <a:gd name="T2" fmla="*/ 2933700 w 16384"/>
            <a:gd name="T3" fmla="*/ 552450 h 16384"/>
            <a:gd name="T4" fmla="*/ 0 w 16384"/>
            <a:gd name="T5" fmla="*/ 552450 h 16384"/>
            <a:gd name="T6" fmla="*/ 0 w 16384"/>
            <a:gd name="T7" fmla="*/ 540446 h 16384"/>
            <a:gd name="T8" fmla="*/ 0 w 16384"/>
            <a:gd name="T9" fmla="*/ 288229 h 1638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16384"/>
            <a:gd name="T16" fmla="*/ 0 h 16384"/>
            <a:gd name="T17" fmla="*/ 16384 w 16384"/>
            <a:gd name="T18" fmla="*/ 16384 h 1638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16384" h="16384">
              <a:moveTo>
                <a:pt x="16384" y="0"/>
              </a:moveTo>
              <a:lnTo>
                <a:pt x="16384" y="16384"/>
              </a:lnTo>
              <a:lnTo>
                <a:pt x="0" y="16384"/>
              </a:lnTo>
              <a:lnTo>
                <a:pt x="0" y="16028"/>
              </a:lnTo>
              <a:lnTo>
                <a:pt x="0" y="8548"/>
              </a:ln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714375</xdr:colOff>
      <xdr:row>7</xdr:row>
      <xdr:rowOff>0</xdr:rowOff>
    </xdr:from>
    <xdr:to>
      <xdr:col>2</xdr:col>
      <xdr:colOff>714375</xdr:colOff>
      <xdr:row>8</xdr:row>
      <xdr:rowOff>104775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400-000008080000}"/>
            </a:ext>
          </a:extLst>
        </xdr:cNvPr>
        <xdr:cNvSpPr>
          <a:spLocks noChangeShapeType="1"/>
        </xdr:cNvSpPr>
      </xdr:nvSpPr>
      <xdr:spPr bwMode="auto">
        <a:xfrm flipV="1">
          <a:off x="3800475" y="1857375"/>
          <a:ext cx="0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390525</xdr:colOff>
      <xdr:row>2</xdr:row>
      <xdr:rowOff>28575</xdr:rowOff>
    </xdr:from>
    <xdr:to>
      <xdr:col>7</xdr:col>
      <xdr:colOff>323850</xdr:colOff>
      <xdr:row>5</xdr:row>
      <xdr:rowOff>200025</xdr:rowOff>
    </xdr:to>
    <xdr:sp macro="" textlink="">
      <xdr:nvSpPr>
        <xdr:cNvPr id="2051" name="Texte 4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5448300" y="771525"/>
          <a:ext cx="2219325" cy="828675"/>
        </a:xfrm>
        <a:prstGeom prst="rect">
          <a:avLst/>
        </a:prstGeom>
        <a:solidFill>
          <a:srgbClr val="FFFFCC"/>
        </a:solidFill>
        <a:ln w="9525">
          <a:solidFill>
            <a:srgbClr val="00008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fr-FR" sz="1200" b="1" i="1" strike="noStrike">
              <a:solidFill>
                <a:srgbClr val="000080"/>
              </a:solidFill>
              <a:latin typeface="Century Gothic"/>
            </a:rPr>
            <a:t>Pagando 150 </a:t>
          </a:r>
          <a:r>
            <a:rPr lang="fr-FR" sz="1200" b="1" i="0" strike="noStrike">
              <a:solidFill>
                <a:srgbClr val="000080"/>
              </a:solidFill>
              <a:latin typeface="Arial"/>
              <a:cs typeface="Arial"/>
            </a:rPr>
            <a:t>€</a:t>
          </a:r>
          <a:r>
            <a:rPr lang="fr-FR" sz="1080" b="1" i="1" strike="noStrike">
              <a:solidFill>
                <a:srgbClr val="000080"/>
              </a:solidFill>
              <a:latin typeface="Century Gothic"/>
            </a:rPr>
            <a:t> </a:t>
          </a:r>
          <a:r>
            <a:rPr lang="fr-FR" sz="1200" b="1" i="1" strike="noStrike">
              <a:solidFill>
                <a:srgbClr val="000080"/>
              </a:solidFill>
              <a:latin typeface="Century Gothic"/>
            </a:rPr>
            <a:t> al mes, ¿cuál será el importe del capital prestado?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7"/>
  <sheetViews>
    <sheetView showGridLines="0" tabSelected="1" zoomScale="90" workbookViewId="0">
      <selection activeCell="B1" sqref="B1"/>
    </sheetView>
  </sheetViews>
  <sheetFormatPr baseColWidth="10" defaultColWidth="11.44140625" defaultRowHeight="16.2" x14ac:dyDescent="0.4"/>
  <cols>
    <col min="1" max="1" width="3" style="1" customWidth="1"/>
    <col min="2" max="2" width="43.33203125" style="1" customWidth="1"/>
    <col min="3" max="3" width="19.6640625" style="1" customWidth="1"/>
    <col min="4" max="4" width="9.88671875" style="1" customWidth="1"/>
    <col min="5" max="16384" width="11.44140625" style="1"/>
  </cols>
  <sheetData>
    <row r="1" spans="1:8" s="6" customFormat="1" ht="35.25" customHeight="1" x14ac:dyDescent="0.25">
      <c r="A1" s="2"/>
      <c r="B1" s="3"/>
      <c r="C1" s="4"/>
      <c r="D1" s="5" t="s">
        <v>9</v>
      </c>
      <c r="H1" s="7"/>
    </row>
    <row r="2" spans="1:8" s="12" customFormat="1" ht="23.25" customHeight="1" thickBot="1" x14ac:dyDescent="0.3">
      <c r="A2" s="8"/>
      <c r="B2" s="9" t="s">
        <v>10</v>
      </c>
      <c r="C2" s="10"/>
      <c r="D2" s="11"/>
    </row>
    <row r="3" spans="1:8" s="12" customFormat="1" ht="17.25" customHeight="1" thickTop="1" thickBot="1" x14ac:dyDescent="0.3">
      <c r="A3" s="8"/>
      <c r="B3" s="13" t="s">
        <v>11</v>
      </c>
      <c r="C3" s="16">
        <v>18000</v>
      </c>
      <c r="D3" s="15"/>
    </row>
    <row r="4" spans="1:8" s="12" customFormat="1" ht="17.25" customHeight="1" thickTop="1" thickBot="1" x14ac:dyDescent="0.3">
      <c r="A4" s="8"/>
      <c r="B4" s="13" t="s">
        <v>12</v>
      </c>
      <c r="C4" s="14">
        <v>0.1</v>
      </c>
      <c r="D4" s="15"/>
    </row>
    <row r="5" spans="1:8" s="12" customFormat="1" ht="17.25" customHeight="1" thickTop="1" thickBot="1" x14ac:dyDescent="0.3">
      <c r="A5" s="8"/>
      <c r="B5" s="13" t="s">
        <v>13</v>
      </c>
      <c r="C5" s="21">
        <v>10</v>
      </c>
      <c r="D5" s="15"/>
    </row>
    <row r="6" spans="1:8" s="12" customFormat="1" ht="17.25" customHeight="1" thickTop="1" thickBot="1" x14ac:dyDescent="0.3">
      <c r="A6" s="8"/>
      <c r="B6" s="10"/>
      <c r="C6" s="10"/>
      <c r="D6" s="11"/>
    </row>
    <row r="7" spans="1:8" s="12" customFormat="1" ht="18.75" customHeight="1" thickBot="1" x14ac:dyDescent="0.3">
      <c r="A7" s="17"/>
      <c r="B7" s="18" t="s">
        <v>14</v>
      </c>
      <c r="C7" s="19">
        <f>ROUND(ABS(PMT(C4/12,C5*12,C3)),0)</f>
        <v>238</v>
      </c>
      <c r="D7" s="20" t="s">
        <v>15</v>
      </c>
    </row>
  </sheetData>
  <phoneticPr fontId="0" type="noConversion"/>
  <pageMargins left="0.24" right="0.28000000000000003" top="0.98425196850393704" bottom="0.98425196850393704" header="0.51181102362204722" footer="0.51181102362204722"/>
  <pageSetup paperSize="9" scale="82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F3EE-AD42-4667-B4D8-AF105C413279}">
  <sheetPr>
    <outlinePr summaryBelow="0"/>
  </sheetPr>
  <dimension ref="B1:F13"/>
  <sheetViews>
    <sheetView showGridLines="0" workbookViewId="0">
      <selection activeCell="E5" sqref="E5"/>
    </sheetView>
  </sheetViews>
  <sheetFormatPr baseColWidth="10" defaultRowHeight="13.2" outlineLevelRow="1" outlineLevelCol="1" x14ac:dyDescent="0.25"/>
  <cols>
    <col min="3" max="3" width="6.33203125" bestFit="1" customWidth="1"/>
    <col min="4" max="6" width="15.44140625" bestFit="1" customWidth="1" outlineLevel="1"/>
  </cols>
  <sheetData>
    <row r="1" spans="2:6" ht="13.8" thickBot="1" x14ac:dyDescent="0.3"/>
    <row r="2" spans="2:6" ht="13.8" x14ac:dyDescent="0.25">
      <c r="B2" s="23" t="s">
        <v>57</v>
      </c>
      <c r="C2" s="23"/>
      <c r="D2" s="26"/>
      <c r="E2" s="26"/>
      <c r="F2" s="26"/>
    </row>
    <row r="3" spans="2:6" ht="13.8" x14ac:dyDescent="0.25">
      <c r="B3" s="22"/>
      <c r="C3" s="22"/>
      <c r="D3" s="27" t="s">
        <v>58</v>
      </c>
      <c r="E3" s="27" t="s">
        <v>59</v>
      </c>
      <c r="F3" s="27" t="s">
        <v>60</v>
      </c>
    </row>
    <row r="4" spans="2:6" ht="20.399999999999999" outlineLevel="1" x14ac:dyDescent="0.25">
      <c r="B4" s="42"/>
      <c r="C4" s="42"/>
      <c r="E4" s="46" t="s">
        <v>67</v>
      </c>
      <c r="F4" s="46" t="s">
        <v>66</v>
      </c>
    </row>
    <row r="5" spans="2:6" x14ac:dyDescent="0.25">
      <c r="B5" s="24" t="s">
        <v>61</v>
      </c>
      <c r="C5" s="24"/>
      <c r="D5" s="41"/>
      <c r="E5" s="41"/>
      <c r="F5" s="41"/>
    </row>
    <row r="6" spans="2:6" outlineLevel="1" x14ac:dyDescent="0.25">
      <c r="B6" s="42"/>
      <c r="C6" s="42" t="s">
        <v>2</v>
      </c>
      <c r="D6" s="38">
        <v>15000</v>
      </c>
      <c r="E6" s="43">
        <v>15000</v>
      </c>
      <c r="F6" s="43">
        <v>16000</v>
      </c>
    </row>
    <row r="7" spans="2:6" outlineLevel="1" x14ac:dyDescent="0.25">
      <c r="B7" s="42"/>
      <c r="C7" s="42" t="s">
        <v>3</v>
      </c>
      <c r="D7" s="39">
        <v>5.5E-2</v>
      </c>
      <c r="E7" s="44">
        <v>5.5E-2</v>
      </c>
      <c r="F7" s="44">
        <v>0.05</v>
      </c>
    </row>
    <row r="8" spans="2:6" outlineLevel="1" x14ac:dyDescent="0.25">
      <c r="B8" s="42"/>
      <c r="C8" s="42" t="s">
        <v>4</v>
      </c>
      <c r="D8">
        <v>20</v>
      </c>
      <c r="E8" s="45">
        <v>20</v>
      </c>
      <c r="F8" s="45">
        <v>24</v>
      </c>
    </row>
    <row r="9" spans="2:6" x14ac:dyDescent="0.25">
      <c r="B9" s="24" t="s">
        <v>62</v>
      </c>
      <c r="C9" s="24"/>
      <c r="D9" s="41"/>
      <c r="E9" s="41"/>
      <c r="F9" s="41"/>
    </row>
    <row r="10" spans="2:6" ht="13.8" outlineLevel="1" thickBot="1" x14ac:dyDescent="0.3">
      <c r="B10" s="25"/>
      <c r="C10" s="25" t="s">
        <v>5</v>
      </c>
      <c r="D10" s="40">
        <v>786.61634078804298</v>
      </c>
      <c r="E10" s="40">
        <v>786.61634078804298</v>
      </c>
      <c r="F10" s="40">
        <v>701.94223574509499</v>
      </c>
    </row>
    <row r="11" spans="2:6" x14ac:dyDescent="0.25">
      <c r="B11" s="62" t="s">
        <v>65</v>
      </c>
    </row>
    <row r="12" spans="2:6" x14ac:dyDescent="0.25">
      <c r="B12" s="62" t="s">
        <v>63</v>
      </c>
    </row>
    <row r="13" spans="2:6" x14ac:dyDescent="0.25">
      <c r="B13" s="62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activeCell="B6" sqref="B6"/>
    </sheetView>
  </sheetViews>
  <sheetFormatPr baseColWidth="10" defaultColWidth="11.44140625" defaultRowHeight="13.2" x14ac:dyDescent="0.25"/>
  <cols>
    <col min="2" max="2" width="24.88671875" customWidth="1"/>
    <col min="3" max="3" width="18.109375" customWidth="1"/>
  </cols>
  <sheetData>
    <row r="1" spans="1:5" ht="19.8" x14ac:dyDescent="0.25">
      <c r="A1" s="60" t="s">
        <v>50</v>
      </c>
      <c r="B1" s="60"/>
      <c r="C1" s="60"/>
      <c r="D1" s="60"/>
      <c r="E1" s="60"/>
    </row>
    <row r="2" spans="1:5" x14ac:dyDescent="0.25">
      <c r="A2" s="30"/>
      <c r="B2" s="30"/>
      <c r="C2" s="30"/>
      <c r="D2" s="30"/>
      <c r="E2" s="30"/>
    </row>
    <row r="3" spans="1:5" ht="15.6" x14ac:dyDescent="0.25">
      <c r="A3" s="30"/>
      <c r="B3" s="32" t="s">
        <v>51</v>
      </c>
      <c r="C3" s="33" t="s">
        <v>0</v>
      </c>
      <c r="D3" s="33" t="s">
        <v>1</v>
      </c>
      <c r="E3" s="30"/>
    </row>
    <row r="4" spans="1:5" ht="15.6" x14ac:dyDescent="0.3">
      <c r="A4" s="30"/>
      <c r="B4" s="34" t="s">
        <v>52</v>
      </c>
      <c r="C4" s="35">
        <v>20000</v>
      </c>
      <c r="D4" s="35">
        <v>29000</v>
      </c>
      <c r="E4" s="30"/>
    </row>
    <row r="5" spans="1:5" ht="15.6" x14ac:dyDescent="0.3">
      <c r="A5" s="30"/>
      <c r="B5" s="34" t="s">
        <v>56</v>
      </c>
      <c r="C5" s="35">
        <v>5000</v>
      </c>
      <c r="D5" s="35">
        <v>5000</v>
      </c>
      <c r="E5" s="30"/>
    </row>
    <row r="6" spans="1:5" ht="15.6" x14ac:dyDescent="0.3">
      <c r="A6" s="30"/>
      <c r="B6" s="34" t="s">
        <v>53</v>
      </c>
      <c r="C6" s="35">
        <v>15000</v>
      </c>
      <c r="D6" s="35">
        <f>D4-D5</f>
        <v>24000</v>
      </c>
      <c r="E6" s="30"/>
    </row>
    <row r="7" spans="1:5" ht="15.6" x14ac:dyDescent="0.3">
      <c r="A7" s="30"/>
      <c r="B7" s="34" t="s">
        <v>20</v>
      </c>
      <c r="C7" s="37">
        <v>5.5E-2</v>
      </c>
      <c r="D7" s="37">
        <v>5.5E-2</v>
      </c>
      <c r="E7" s="30"/>
    </row>
    <row r="8" spans="1:5" ht="15.6" x14ac:dyDescent="0.3">
      <c r="A8" s="30"/>
      <c r="B8" s="34" t="s">
        <v>54</v>
      </c>
      <c r="C8" s="36">
        <v>20</v>
      </c>
      <c r="D8" s="36">
        <v>20</v>
      </c>
      <c r="E8" s="30"/>
    </row>
    <row r="9" spans="1:5" ht="13.8" thickBot="1" x14ac:dyDescent="0.3">
      <c r="A9" s="30"/>
      <c r="B9" s="31"/>
      <c r="C9" s="30"/>
      <c r="D9" s="30"/>
      <c r="E9" s="30"/>
    </row>
    <row r="10" spans="1:5" ht="19.8" x14ac:dyDescent="0.25">
      <c r="A10" s="30"/>
      <c r="B10" s="28" t="s">
        <v>55</v>
      </c>
      <c r="C10" s="29">
        <f>ABS(PMT(C7/12,C8,C6))</f>
        <v>786.6163407880432</v>
      </c>
      <c r="D10" s="28"/>
      <c r="E10" s="30"/>
    </row>
    <row r="11" spans="1:5" x14ac:dyDescent="0.25">
      <c r="A11" s="30"/>
      <c r="B11" s="30"/>
      <c r="C11" s="30"/>
      <c r="D11" s="30"/>
      <c r="E11" s="30"/>
    </row>
  </sheetData>
  <scenarios current="1" sqref="C10">
    <scenario name="Premier" locked="1" count="3" user="Emilie" comment="Created by Emilie on 28/02/2013">
      <inputCells r="C6" val="15000"/>
      <inputCells r="C7" val="0,055" numFmtId="168"/>
      <inputCells r="C8" val="20"/>
    </scenario>
    <scenario name="Deuxième" locked="1" count="3" user="Utilisateur" comment="Créé par Utilisateur le 23/12/2022">
      <inputCells r="C6" val="16000"/>
      <inputCells r="C7" val="0,05" numFmtId="168"/>
      <inputCells r="C8" val="24"/>
    </scenario>
  </scenarios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3024F-EA84-47FD-B20C-223B19E57E4B}">
  <dimension ref="A1:G27"/>
  <sheetViews>
    <sheetView showGridLines="0" workbookViewId="0">
      <selection activeCell="C29" sqref="C29"/>
    </sheetView>
  </sheetViews>
  <sheetFormatPr baseColWidth="10" defaultRowHeight="13.2" x14ac:dyDescent="0.25"/>
  <cols>
    <col min="1" max="1" width="2.33203125" customWidth="1"/>
    <col min="2" max="2" width="11.33203125" bestFit="1" customWidth="1"/>
    <col min="3" max="3" width="22.6640625" bestFit="1" customWidth="1"/>
    <col min="4" max="4" width="19" bestFit="1" customWidth="1"/>
    <col min="5" max="5" width="12.6640625" bestFit="1" customWidth="1"/>
    <col min="6" max="6" width="11.33203125" bestFit="1" customWidth="1"/>
    <col min="7" max="7" width="12" bestFit="1" customWidth="1"/>
  </cols>
  <sheetData>
    <row r="1" spans="1:5" x14ac:dyDescent="0.25">
      <c r="A1" s="54" t="s">
        <v>21</v>
      </c>
    </row>
    <row r="2" spans="1:5" x14ac:dyDescent="0.25">
      <c r="A2" s="54" t="s">
        <v>22</v>
      </c>
    </row>
    <row r="3" spans="1:5" x14ac:dyDescent="0.25">
      <c r="A3" s="54" t="s">
        <v>23</v>
      </c>
    </row>
    <row r="4" spans="1:5" x14ac:dyDescent="0.25">
      <c r="A4" s="54" t="s">
        <v>24</v>
      </c>
    </row>
    <row r="5" spans="1:5" x14ac:dyDescent="0.25">
      <c r="A5" s="54" t="s">
        <v>25</v>
      </c>
    </row>
    <row r="6" spans="1:5" x14ac:dyDescent="0.25">
      <c r="A6" s="54"/>
      <c r="B6" s="62" t="s">
        <v>26</v>
      </c>
    </row>
    <row r="7" spans="1:5" x14ac:dyDescent="0.25">
      <c r="A7" s="54"/>
      <c r="B7" s="62" t="s">
        <v>27</v>
      </c>
    </row>
    <row r="8" spans="1:5" x14ac:dyDescent="0.25">
      <c r="A8" s="54"/>
      <c r="B8" s="62" t="s">
        <v>28</v>
      </c>
    </row>
    <row r="9" spans="1:5" x14ac:dyDescent="0.25">
      <c r="A9" s="54" t="s">
        <v>29</v>
      </c>
    </row>
    <row r="10" spans="1:5" x14ac:dyDescent="0.25">
      <c r="B10" s="62" t="s">
        <v>30</v>
      </c>
    </row>
    <row r="11" spans="1:5" x14ac:dyDescent="0.25">
      <c r="B11" s="62" t="s">
        <v>31</v>
      </c>
    </row>
    <row r="12" spans="1:5" x14ac:dyDescent="0.25">
      <c r="B12" s="62" t="s">
        <v>32</v>
      </c>
    </row>
    <row r="14" spans="1:5" ht="13.8" thickBot="1" x14ac:dyDescent="0.3">
      <c r="A14" s="62" t="s">
        <v>33</v>
      </c>
    </row>
    <row r="15" spans="1:5" ht="13.8" thickBot="1" x14ac:dyDescent="0.3">
      <c r="B15" s="56" t="s">
        <v>34</v>
      </c>
      <c r="C15" s="56" t="s">
        <v>35</v>
      </c>
      <c r="D15" s="56" t="s">
        <v>36</v>
      </c>
      <c r="E15" s="56" t="s">
        <v>37</v>
      </c>
    </row>
    <row r="16" spans="1:5" ht="13.8" thickBot="1" x14ac:dyDescent="0.3">
      <c r="B16" s="55" t="s">
        <v>6</v>
      </c>
      <c r="C16" s="63" t="s">
        <v>45</v>
      </c>
      <c r="D16" s="57">
        <v>495.21233648627941</v>
      </c>
      <c r="E16" s="57">
        <v>495.21233648627941</v>
      </c>
    </row>
    <row r="19" spans="1:7" ht="13.8" thickBot="1" x14ac:dyDescent="0.3">
      <c r="A19" s="62" t="s">
        <v>39</v>
      </c>
    </row>
    <row r="20" spans="1:7" ht="13.8" thickBot="1" x14ac:dyDescent="0.3">
      <c r="B20" s="56" t="s">
        <v>34</v>
      </c>
      <c r="C20" s="56" t="s">
        <v>35</v>
      </c>
      <c r="D20" s="56" t="s">
        <v>36</v>
      </c>
      <c r="E20" s="56" t="s">
        <v>37</v>
      </c>
      <c r="F20" s="56" t="s">
        <v>38</v>
      </c>
    </row>
    <row r="21" spans="1:7" ht="13.8" thickBot="1" x14ac:dyDescent="0.3">
      <c r="B21" s="55" t="s">
        <v>7</v>
      </c>
      <c r="C21" s="63" t="s">
        <v>46</v>
      </c>
      <c r="D21" s="64">
        <v>28</v>
      </c>
      <c r="E21" s="64">
        <v>28</v>
      </c>
      <c r="F21" s="63" t="s">
        <v>38</v>
      </c>
    </row>
    <row r="24" spans="1:7" ht="13.8" thickBot="1" x14ac:dyDescent="0.3">
      <c r="A24" s="62" t="s">
        <v>40</v>
      </c>
    </row>
    <row r="25" spans="1:7" ht="13.8" thickBot="1" x14ac:dyDescent="0.3">
      <c r="B25" s="56" t="s">
        <v>34</v>
      </c>
      <c r="C25" s="56" t="s">
        <v>35</v>
      </c>
      <c r="D25" s="56" t="s">
        <v>41</v>
      </c>
      <c r="E25" s="56" t="s">
        <v>42</v>
      </c>
      <c r="F25" s="56" t="s">
        <v>43</v>
      </c>
      <c r="G25" s="56" t="s">
        <v>44</v>
      </c>
    </row>
    <row r="26" spans="1:7" x14ac:dyDescent="0.25">
      <c r="B26" s="58" t="s">
        <v>6</v>
      </c>
      <c r="C26" s="58" t="s">
        <v>45</v>
      </c>
      <c r="D26" s="59">
        <v>495.21233648627941</v>
      </c>
      <c r="E26" s="58" t="s">
        <v>8</v>
      </c>
      <c r="F26" s="65" t="s">
        <v>48</v>
      </c>
      <c r="G26" s="58">
        <v>4.7876635137205881</v>
      </c>
    </row>
    <row r="27" spans="1:7" ht="13.8" thickBot="1" x14ac:dyDescent="0.3">
      <c r="B27" s="63" t="s">
        <v>47</v>
      </c>
      <c r="C27" s="55"/>
      <c r="D27" s="55"/>
      <c r="E27" s="55"/>
      <c r="F27" s="55"/>
      <c r="G27" s="5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B60E-9298-4562-AAC4-A8AC1E684F2F}">
  <dimension ref="A1:C6"/>
  <sheetViews>
    <sheetView workbookViewId="0">
      <selection activeCell="A6" sqref="A6"/>
    </sheetView>
  </sheetViews>
  <sheetFormatPr baseColWidth="10" defaultRowHeight="13.2" x14ac:dyDescent="0.25"/>
  <cols>
    <col min="1" max="1" width="20.5546875" customWidth="1"/>
    <col min="2" max="3" width="20.6640625" customWidth="1"/>
  </cols>
  <sheetData>
    <row r="1" spans="1:3" ht="13.8" thickBot="1" x14ac:dyDescent="0.3"/>
    <row r="2" spans="1:3" ht="15.6" x14ac:dyDescent="0.25">
      <c r="A2" s="47"/>
      <c r="B2" s="47" t="s">
        <v>16</v>
      </c>
      <c r="C2" s="47" t="s">
        <v>17</v>
      </c>
    </row>
    <row r="3" spans="1:3" ht="20.100000000000001" customHeight="1" x14ac:dyDescent="0.25">
      <c r="A3" s="51" t="s">
        <v>20</v>
      </c>
      <c r="B3" s="48">
        <v>0.04</v>
      </c>
      <c r="C3" s="49">
        <v>4.4999999999999998E-2</v>
      </c>
    </row>
    <row r="4" spans="1:3" ht="20.100000000000001" customHeight="1" x14ac:dyDescent="0.25">
      <c r="A4" s="51" t="s">
        <v>19</v>
      </c>
      <c r="B4" s="61">
        <v>25</v>
      </c>
      <c r="C4" s="61">
        <v>20</v>
      </c>
    </row>
    <row r="5" spans="1:3" ht="20.100000000000001" customHeight="1" x14ac:dyDescent="0.25">
      <c r="A5" s="51" t="s">
        <v>49</v>
      </c>
      <c r="B5" s="50">
        <v>100000</v>
      </c>
      <c r="C5" s="50">
        <v>100000</v>
      </c>
    </row>
    <row r="6" spans="1:3" ht="20.100000000000001" customHeight="1" x14ac:dyDescent="0.25">
      <c r="A6" s="52" t="s">
        <v>18</v>
      </c>
      <c r="B6" s="53">
        <f>ABS(PMT(B3/12,B4*12,B5))</f>
        <v>527.83684029777737</v>
      </c>
      <c r="C6" s="53">
        <f>ABS(PMT(C3/12,C4*12,C5))</f>
        <v>632.64937621996239</v>
      </c>
    </row>
  </sheetData>
  <scenarios current="0">
    <scenario name="Sans limite maximum de durée" count="1" user="Utilisateur" comment="Créé par Utilisateur le 12/23/2022">
      <inputCells r="B4" val="28" numFmtId="170"/>
    </scenario>
  </scenario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87B0A2-770A-4A69-83F4-084AD286BA01}"/>
</file>

<file path=customXml/itemProps2.xml><?xml version="1.0" encoding="utf-8"?>
<ds:datastoreItem xmlns:ds="http://schemas.openxmlformats.org/officeDocument/2006/customXml" ds:itemID="{7D5F2BC9-2560-4BF8-9AD7-2D9126F90974}"/>
</file>

<file path=customXml/itemProps3.xml><?xml version="1.0" encoding="utf-8"?>
<ds:datastoreItem xmlns:ds="http://schemas.openxmlformats.org/officeDocument/2006/customXml" ds:itemID="{67986E91-2B7E-4F40-8E26-1E214B1E50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Valor objetivo</vt:lpstr>
      <vt:lpstr>Síntesis de escenarios</vt:lpstr>
      <vt:lpstr>Escenario</vt:lpstr>
      <vt:lpstr>Informe de solución 1</vt:lpstr>
      <vt:lpstr>Solver</vt:lpstr>
    </vt:vector>
  </TitlesOfParts>
  <Company>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Beatriz Goyanes</cp:lastModifiedBy>
  <cp:lastPrinted>2001-07-30T14:17:35Z</cp:lastPrinted>
  <dcterms:created xsi:type="dcterms:W3CDTF">2001-07-19T16:41:06Z</dcterms:created>
  <dcterms:modified xsi:type="dcterms:W3CDTF">2024-05-22T13:28:12Z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